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1340C8F60B904F23AEF1A60DF3C30A75">'Feuille 1'!$C$45</definedName>
    <definedName name="PU_1340C8F60B904F23AEF1A60DF3C30A75">'Feuille 1'!$E$45</definedName>
    <definedName name="UNITE_1340C8F60B904F23AEF1A60DF3C30A75">'Feuille 1'!$D$45</definedName>
    <definedName name="CODE_1340C8F60B904F23AEF1A60DF3C30A75">'Feuille 1'!$A$45</definedName>
    <definedName name="DESI_1340C8F60B904F23AEF1A60DF3C30A75_\BO">'Feuille 1'!$B$45</definedName>
    <definedName name="QTE_85048ACC78B546268A6F1C595D3D4DE4">'Feuille 1'!$C$46</definedName>
    <definedName name="PU_85048ACC78B546268A6F1C595D3D4DE4">'Feuille 1'!$E$46</definedName>
    <definedName name="UNITE_85048ACC78B546268A6F1C595D3D4DE4">'Feuille 1'!$D$46</definedName>
    <definedName name="CODE_85048ACC78B546268A6F1C595D3D4DE4">'Feuille 1'!$A$46</definedName>
    <definedName name="DESI_85048ACC78B546268A6F1C595D3D4DE4_\AR">'Feuille 1'!$B$46</definedName>
    <definedName name="CODE_BB17D9C1B7614DC880691573D978AF8D">'Feuille 1'!$A$47</definedName>
    <definedName name="DESI_BB17D9C1B7614DC880691573D978AF8D_\AR">'Feuille 1'!$B$47</definedName>
    <definedName name="QTE_BB17D9C1B7614DC880691573D978AF8D">'Feuille 1'!$C$47</definedName>
    <definedName name="PU_BB17D9C1B7614DC880691573D978AF8D">'Feuille 1'!$E$47</definedName>
    <definedName name="UNITE_BB17D9C1B7614DC880691573D978AF8D">'Feuille 1'!$D$47</definedName>
    <definedName name="CODE_2520582232C44228B88A185588C68215">'Feuille 1'!$A$48</definedName>
    <definedName name="DESI_2520582232C44228B88A185588C68215_\AR">'Feuille 1'!$B$48</definedName>
    <definedName name="QTE_2520582232C44228B88A185588C68215">'Feuille 1'!$C$48</definedName>
    <definedName name="PU_2520582232C44228B88A185588C68215">'Feuille 1'!$E$48</definedName>
    <definedName name="UNITE_2520582232C44228B88A185588C68215">'Feuille 1'!$D$48</definedName>
    <definedName name="CODE_A9FF0F3A85DF46029091D4430910CC73">'Feuille 1'!$A$49</definedName>
    <definedName name="DESI_A9FF0F3A85DF46029091D4430910CC73_\AR">'Feuille 1'!$B$49</definedName>
    <definedName name="QTE_A9FF0F3A85DF46029091D4430910CC73">'Feuille 1'!$C$49</definedName>
    <definedName name="PU_A9FF0F3A85DF46029091D4430910CC73">'Feuille 1'!$E$49</definedName>
    <definedName name="UNITE_A9FF0F3A85DF46029091D4430910CC73">'Feuille 1'!$D$49</definedName>
    <definedName name="CODE_BEA16F2721AC4BB486180DBA9DEF7481">'Feuille 1'!$A$50</definedName>
    <definedName name="DESI_BEA16F2721AC4BB486180DBA9DEF7481_\AR">'Feuille 1'!$B$50</definedName>
    <definedName name="QTE_BEA16F2721AC4BB486180DBA9DEF7481">'Feuille 1'!$C$50</definedName>
    <definedName name="PU_BEA16F2721AC4BB486180DBA9DEF7481">'Feuille 1'!$E$50</definedName>
    <definedName name="UNITE_BEA16F2721AC4BB486180DBA9DEF7481">'Feuille 1'!$D$50</definedName>
    <definedName name="CODE_371AF5A2256B4940A4199E47C5FD4C8C">'Feuille 1'!$A$51</definedName>
    <definedName name="DESI_371AF5A2256B4940A4199E47C5FD4C8C_\AR">'Feuille 1'!$B$51</definedName>
    <definedName name="QTE_371AF5A2256B4940A4199E47C5FD4C8C">'Feuille 1'!$C$51</definedName>
    <definedName name="PU_371AF5A2256B4940A4199E47C5FD4C8C">'Feuille 1'!$E$51</definedName>
    <definedName name="UNITE_371AF5A2256B4940A4199E47C5FD4C8C">'Feuille 1'!$D$51</definedName>
    <definedName name="CODE_764CC8CA04AC425C87BCDA948BA77C13">'Feuille 1'!$A$53</definedName>
    <definedName name="DESI_764CC8CA04AC425C87BCDA948BA77C13_\AR">'Feuille 1'!$B$53</definedName>
    <definedName name="QTE_764CC8CA04AC425C87BCDA948BA77C13">'Feuille 1'!$C$53</definedName>
    <definedName name="PU_764CC8CA04AC425C87BCDA948BA77C13">'Feuille 1'!$E$53</definedName>
    <definedName name="UNITE_764CC8CA04AC425C87BCDA948BA77C13">'Feuille 1'!$D$53</definedName>
    <definedName name="CODE_2ADAF64B9DC442709C166CF5D107A7DF">'Feuille 1'!$A$54</definedName>
    <definedName name="DESI_2ADAF64B9DC442709C166CF5D107A7DF_\AR">'Feuille 1'!$B$54</definedName>
    <definedName name="QTE_2ADAF64B9DC442709C166CF5D107A7DF">'Feuille 1'!$C$54</definedName>
    <definedName name="PU_2ADAF64B9DC442709C166CF5D107A7DF">'Feuille 1'!$E$54</definedName>
    <definedName name="UNITE_2ADAF64B9DC442709C166CF5D107A7DF">'Feuille 1'!$D$54</definedName>
    <definedName name="CODE_943B251AFD8840FF8A8072F945D6C90D">'Feuille 1'!$A$55</definedName>
    <definedName name="DESI_943B251AFD8840FF8A8072F945D6C90D_\AR">'Feuille 1'!$B$55</definedName>
    <definedName name="QTE_943B251AFD8840FF8A8072F945D6C90D">'Feuille 1'!$C$55</definedName>
    <definedName name="PU_943B251AFD8840FF8A8072F945D6C90D">'Feuille 1'!$E$55</definedName>
    <definedName name="UNITE_943B251AFD8840FF8A8072F945D6C90D">'Feuille 1'!$D$55</definedName>
    <definedName name="CODE_A589535BB10D41C09DBDCC14A394CD88">'Feuille 1'!$A$57</definedName>
    <definedName name="DESI_A589535BB10D41C09DBDCC14A394CD88_\AR">'Feuille 1'!$B$57</definedName>
    <definedName name="QTE_A589535BB10D41C09DBDCC14A394CD88">'Feuille 1'!$C$57</definedName>
    <definedName name="PU_A589535BB10D41C09DBDCC14A394CD88">'Feuille 1'!$E$57</definedName>
    <definedName name="UNITE_A589535BB10D41C09DBDCC14A394CD88">'Feuille 1'!$D$57</definedName>
    <definedName name="CODE_DD31F9B6DA2F46D38ECD94DB8953A932">'Feuille 1'!$A$58</definedName>
    <definedName name="DESI_DD31F9B6DA2F46D38ECD94DB8953A932_\AR">'Feuille 1'!$B$58</definedName>
    <definedName name="QTE_DD31F9B6DA2F46D38ECD94DB8953A932">'Feuille 1'!$C$58</definedName>
    <definedName name="PU_DD31F9B6DA2F46D38ECD94DB8953A932">'Feuille 1'!$E$58</definedName>
    <definedName name="UNITE_DD31F9B6DA2F46D38ECD94DB8953A932">'Feuille 1'!$D$58</definedName>
    <definedName name="CODE_3AA6CE2A450A476EA7E17BEE54C64957">'Feuille 1'!$A$59</definedName>
    <definedName name="DESI_3AA6CE2A450A476EA7E17BEE54C64957_\AR">'Feuille 1'!$B$59</definedName>
    <definedName name="QTE_3AA6CE2A450A476EA7E17BEE54C64957">'Feuille 1'!$C$59</definedName>
    <definedName name="PU_3AA6CE2A450A476EA7E17BEE54C64957">'Feuille 1'!$E$59</definedName>
    <definedName name="UNITE_3AA6CE2A450A476EA7E17BEE54C64957">'Feuille 1'!$D$59</definedName>
    <definedName name="CODE_C3C67A379AE74364862FD5FEC308B263">'Feuille 1'!$A$60</definedName>
    <definedName name="DESI_C3C67A379AE74364862FD5FEC308B263_\AR">'Feuille 1'!$B$60</definedName>
    <definedName name="QTE_C3C67A379AE74364862FD5FEC308B263">'Feuille 1'!$C$60</definedName>
    <definedName name="PU_C3C67A379AE74364862FD5FEC308B263">'Feuille 1'!$E$60</definedName>
    <definedName name="UNITE_C3C67A379AE74364862FD5FEC308B263">'Feuille 1'!$D$60</definedName>
    <definedName name="CODE_8DA39E36AFC244469139F16A8140D60B">'Feuille 1'!$A$61</definedName>
    <definedName name="DESI_8DA39E36AFC244469139F16A8140D60B_\AR">'Feuille 1'!$B$61</definedName>
    <definedName name="QTE_8DA39E36AFC244469139F16A8140D60B">'Feuille 1'!$C$61</definedName>
    <definedName name="PU_8DA39E36AFC244469139F16A8140D60B">'Feuille 1'!$E$61</definedName>
    <definedName name="UNITE_8DA39E36AFC244469139F16A8140D60B">'Feuille 1'!$D$61</definedName>
    <definedName name="CODE_4C911452E10245C682114A3428802F53">'Feuille 1'!$A$63</definedName>
    <definedName name="DESI_4C911452E10245C682114A3428802F53_\AR">'Feuille 1'!$B$63</definedName>
    <definedName name="QTE_4C911452E10245C682114A3428802F53">'Feuille 1'!$C$63</definedName>
    <definedName name="PU_4C911452E10245C682114A3428802F53">'Feuille 1'!$E$63</definedName>
    <definedName name="UNITE_4C911452E10245C682114A3428802F53">'Feuille 1'!$D$63</definedName>
    <definedName name="CODE_08F5FEAEB0004E8FA0FF3B1C4EDF3F1A">'Feuille 1'!$A$64</definedName>
    <definedName name="DESI_08F5FEAEB0004E8FA0FF3B1C4EDF3F1A_\AR">'Feuille 1'!$B$64</definedName>
    <definedName name="QTE_08F5FEAEB0004E8FA0FF3B1C4EDF3F1A">'Feuille 1'!$C$64</definedName>
    <definedName name="PU_08F5FEAEB0004E8FA0FF3B1C4EDF3F1A">'Feuille 1'!$E$64</definedName>
    <definedName name="UNITE_08F5FEAEB0004E8FA0FF3B1C4EDF3F1A">'Feuille 1'!$D$64</definedName>
    <definedName name="CODE_8A0699E6099A4DEBA46A35C60A20EA10">'Feuille 1'!$A$65</definedName>
    <definedName name="DESI_8A0699E6099A4DEBA46A35C60A20EA10_\AR">'Feuille 1'!$B$65</definedName>
    <definedName name="QTE_8A0699E6099A4DEBA46A35C60A20EA10">'Feuille 1'!$C$65</definedName>
    <definedName name="PU_8A0699E6099A4DEBA46A35C60A20EA10">'Feuille 1'!$E$65</definedName>
    <definedName name="UNITE_8A0699E6099A4DEBA46A35C60A20EA10">'Feuille 1'!$D$65</definedName>
    <definedName name="CODE_F7E96DFD52B14404B31FABF30FE3119F">'Feuille 1'!$A$67</definedName>
    <definedName name="DESI_F7E96DFD52B14404B31FABF30FE3119F_\AR">'Feuille 1'!$B$67</definedName>
    <definedName name="QTE_F7E96DFD52B14404B31FABF30FE3119F">'Feuille 1'!$C$67</definedName>
    <definedName name="PU_F7E96DFD52B14404B31FABF30FE3119F">'Feuille 1'!$E$67</definedName>
    <definedName name="UNITE_F7E96DFD52B14404B31FABF30FE3119F">'Feuille 1'!$D$67</definedName>
    <definedName name="CODE_26F377C1AC264D0B9D7CEDF8331A2ACF">'Feuille 1'!$A$68</definedName>
    <definedName name="DESI_26F377C1AC264D0B9D7CEDF8331A2ACF_\AR">'Feuille 1'!$B$68</definedName>
    <definedName name="QTE_26F377C1AC264D0B9D7CEDF8331A2ACF">'Feuille 1'!$C$68</definedName>
    <definedName name="PU_26F377C1AC264D0B9D7CEDF8331A2ACF">'Feuille 1'!$E$68</definedName>
    <definedName name="UNITE_26F377C1AC264D0B9D7CEDF8331A2ACF">'Feuille 1'!$D$68</definedName>
    <definedName name="CODE_E1A2CF2830544DD98BD92411C22E9DB9">'Feuille 1'!$A$69</definedName>
    <definedName name="DESI_E1A2CF2830544DD98BD92411C22E9DB9_\AR">'Feuille 1'!$B$69</definedName>
    <definedName name="QTE_E1A2CF2830544DD98BD92411C22E9DB9">'Feuille 1'!$C$69</definedName>
    <definedName name="PU_E1A2CF2830544DD98BD92411C22E9DB9">'Feuille 1'!$E$69</definedName>
    <definedName name="UNITE_E1A2CF2830544DD98BD92411C22E9DB9">'Feuille 1'!$D$69</definedName>
    <definedName name="CODE_68739309D1514C3D9DC2BCEC91D9A284">'Feuille 1'!$A$71</definedName>
    <definedName name="DESI_68739309D1514C3D9DC2BCEC91D9A284_\AR">'Feuille 1'!$B$71</definedName>
    <definedName name="QTE_68739309D1514C3D9DC2BCEC91D9A284">'Feuille 1'!$C$71</definedName>
    <definedName name="PU_68739309D1514C3D9DC2BCEC91D9A284">'Feuille 1'!$E$71</definedName>
    <definedName name="UNITE_68739309D1514C3D9DC2BCEC91D9A284">'Feuille 1'!$D$71</definedName>
    <definedName name="CODE_B4F6488F0DF2423BA2C5118648839A4A">'Feuille 1'!$A$72</definedName>
    <definedName name="DESI_B4F6488F0DF2423BA2C5118648839A4A_\AR">'Feuille 1'!$B$72</definedName>
    <definedName name="QTE_B4F6488F0DF2423BA2C5118648839A4A">'Feuille 1'!$C$72</definedName>
    <definedName name="PU_B4F6488F0DF2423BA2C5118648839A4A">'Feuille 1'!$E$72</definedName>
    <definedName name="UNITE_B4F6488F0DF2423BA2C5118648839A4A">'Feuille 1'!$D$72</definedName>
    <definedName name="CODE_637CEC345C6E4274BACEF71DE9CCC30A">'Feuille 1'!$A$73</definedName>
    <definedName name="DESI_637CEC345C6E4274BACEF71DE9CCC30A_\AR">'Feuille 1'!$B$73</definedName>
    <definedName name="QTE_637CEC345C6E4274BACEF71DE9CCC30A">'Feuille 1'!$C$73</definedName>
    <definedName name="PU_637CEC345C6E4274BACEF71DE9CCC30A">'Feuille 1'!$E$73</definedName>
    <definedName name="UNITE_637CEC345C6E4274BACEF71DE9CCC30A">'Feuille 1'!$D$73</definedName>
    <definedName name="CODE_8CBA519B572A48208A2536F97AC9884C">'Feuille 1'!$A$74</definedName>
    <definedName name="DESI_8CBA519B572A48208A2536F97AC9884C_\AR">'Feuille 1'!$B$74</definedName>
    <definedName name="QTE_8CBA519B572A48208A2536F97AC9884C">'Feuille 1'!$C$74</definedName>
    <definedName name="PU_8CBA519B572A48208A2536F97AC9884C">'Feuille 1'!$E$74</definedName>
    <definedName name="UNITE_8CBA519B572A48208A2536F97AC9884C">'Feuille 1'!$D$74</definedName>
  </definedNames>
  <calcPr calcId="0" iterate="1" iterateCount="1000" iterateDelta="0.01"/>
</workbook>
</file>

<file path=xl/sharedStrings.xml><?xml version="1.0" encoding="utf-8"?>
<sst xmlns="http://schemas.openxmlformats.org/spreadsheetml/2006/main" count="176" uniqueCount="75">
  <si>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</si>
  <si>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</si>
  <si>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</si>
  <si>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</si>
  <si>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</si>
  <si>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</si>
  <si>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10 PEINTURE INTERIEURE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</si>
  <si>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</si>
  <si>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</si>
  <si>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</si>
  <si>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</si>
  <si>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</si>
  <si>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</si>
  <si>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</si>
  <si>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</si>
  <si>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</si>
  <si>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10.1</t>
  </si>
  <si>
    <t>Solution de base</t>
  </si>
  <si>
    <t>10.2</t>
  </si>
  <si>
    <t>PRESCRIPTIONS PARTICULIERES - PEINTURE INTERIEURE</t>
  </si>
  <si>
    <t>10.2.1</t>
  </si>
  <si>
    <t>PEINTURE INTERIEURE EN PLAFOND</t>
  </si>
  <si>
    <t>10.2.1.1</t>
  </si>
  <si>
    <t>PEINTURE SUR PLAQUES DE PLATRE</t>
  </si>
  <si>
    <t>10.2.1.1.1</t>
  </si>
  <si>
    <t>Finition: 2 couches acrylique lessivables finition mat - plafond BA en combles</t>
  </si>
  <si>
    <t>m2</t>
  </si>
  <si>
    <t>10.2.1.2</t>
  </si>
  <si>
    <t>PEINTURES SUR BETON BRUT (INTERIEUR)</t>
  </si>
  <si>
    <t>10.2.1.2.1</t>
  </si>
  <si>
    <t>Peinture acrylique mat en plafond compris enduit pelliculaire sur support béton type prédalle</t>
  </si>
  <si>
    <t>10.2.2</t>
  </si>
  <si>
    <t>PEINTURE INTERIEURE  SUR MURS</t>
  </si>
  <si>
    <t>10.2.2.1</t>
  </si>
  <si>
    <t>SUR PLAQUE DE PLATRE</t>
  </si>
  <si>
    <t>10.2.2.1.1</t>
  </si>
  <si>
    <t>Peinture acrylique satinée sur platre</t>
  </si>
  <si>
    <t>10.2.3</t>
  </si>
  <si>
    <t>PEINTURE SUR BOIS INTERIEUR</t>
  </si>
  <si>
    <t>10.2.3.1</t>
  </si>
  <si>
    <t>PEINTURE SUR FINITIONS BOIS INTERIEURES</t>
  </si>
  <si>
    <t>10.2.3.1.1</t>
  </si>
  <si>
    <t>Finition: 2 couches lisse acrylique d'aspect satiné sur trappe bois</t>
  </si>
  <si>
    <t>10.2.3.2</t>
  </si>
  <si>
    <t>VITRIFICATION D'ESCALIER</t>
  </si>
  <si>
    <t>10.2.3.2.1</t>
  </si>
  <si>
    <t>Vitrification d'escalier compris main courante et accessoires.</t>
  </si>
  <si>
    <t>ens</t>
  </si>
  <si>
    <t>10.2.4</t>
  </si>
  <si>
    <t>PEINTURE SUR CANALISATIONS INTERIEURES</t>
  </si>
  <si>
    <t>10.2.4.1</t>
  </si>
  <si>
    <t>PEINTURE SUR TUYAUX INTERIEURS</t>
  </si>
  <si>
    <t>10.2.4.1.1</t>
  </si>
  <si>
    <t>2 couches acrylique pour alimentation eau,reseau chauffage,evacuation EU.,gaines…</t>
  </si>
  <si>
    <t>10.2.5</t>
  </si>
  <si>
    <t>PEINTURE SUR METALLERIE EXTÉRIEURE</t>
  </si>
  <si>
    <t>10.2.5.1</t>
  </si>
  <si>
    <t>PEINTURE SUR SERRURERIE</t>
  </si>
  <si>
    <t>10.2.5.1.1</t>
  </si>
  <si>
    <t>Peinture acrylique sur dauphin fonte diamètre 100</t>
  </si>
  <si>
    <t>ml</t>
  </si>
  <si>
    <t>10.2.6</t>
  </si>
  <si>
    <t>TRAVAUX DE NETTOYAGE</t>
  </si>
  <si>
    <t>10.2.6.1</t>
  </si>
  <si>
    <t>NETTOYAGE DE MISE EN SERVICE</t>
  </si>
  <si>
    <t>10.2.6.1.1</t>
  </si>
  <si>
    <t>Nettoyage général avant OPR</t>
  </si>
  <si>
    <t>U</t>
  </si>
  <si>
    <t>10.2.6.1.2</t>
  </si>
  <si>
    <t>Nettoyage général de la totalité du logement avant Livraison à Maître d'ouvrage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</si>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</sst>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  <numFmt numFmtId="175" formatCode="###,###,###,##0;-###,###,###,##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5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B60D4F4-521C-8EFA-9AC8-4E8DAAC03E82}" mc:Ignorable="x14ac xr xr2 xr3">
  <sheetPr>
    <pageSetUpPr fitToPage="1"/>
  </sheetPr>
  <dimension ref="A1:P89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21.75">
      <c r="A49" s="123" t="s">
        <v>24</v>
      </c>
      <c r="B49" s="124" t="s">
        <v>25</v>
      </c>
      <c r="C49" s="125">
        <v>1181.4</v>
      </c>
      <c r="D49" s="126" t="s">
        <v>26</v>
      </c>
      <c r="E49" s="127">
        <v>0</v>
      </c>
      <c r="F49" s="116">
        <f t="shared" si="0" ref="F49:F74">ROUND(C49*E49,2)</f>
        <v>0</v>
      </c>
      <c r="G49" s="128">
        <v>0.2</v>
      </c>
      <c r="H49" s="129">
        <f t="shared" si="1" ref="H49:H74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4.25">
      <c r="A50" s="122" t="s">
        <v>27</v>
      </c>
      <c r="B50" s="122" t="s">
        <v>28</v>
      </c>
      <c r="C50" s="115"/>
      <c r="D50" s="115"/>
      <c r="E50" s="115"/>
      <c r="F50" s="116">
        <v>0</v>
      </c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21.75">
      <c r="A51" s="123" t="s">
        <v>29</v>
      </c>
      <c r="B51" s="124" t="s">
        <v>30</v>
      </c>
      <c r="C51" s="125">
        <v>778.6</v>
      </c>
      <c r="D51" s="126" t="s">
        <v>26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5">
      <c r="A52" s="130"/>
      <c r="B52" s="131" t="s">
        <v>9</v>
      </c>
      <c r="C52" s="130"/>
      <c r="D52" s="130"/>
      <c r="E52" s="130"/>
      <c r="F52" s="132"/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5">
      <c r="A53" s="120" t="s">
        <v>31</v>
      </c>
      <c r="B53" s="121" t="s">
        <v>32</v>
      </c>
      <c r="C53" s="115"/>
      <c r="D53" s="115"/>
      <c r="E53" s="115"/>
      <c r="F53" s="116">
        <v>0</v>
      </c>
      <c r="G53" s="78"/>
      <c r="H53" s="78"/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4.25">
      <c r="A54" s="122" t="s">
        <v>33</v>
      </c>
      <c r="B54" s="122" t="s">
        <v>34</v>
      </c>
      <c r="C54" s="115"/>
      <c r="D54" s="115"/>
      <c r="E54" s="115"/>
      <c r="F54" s="116">
        <v>0</v>
      </c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2.75">
      <c r="A55" s="123" t="s">
        <v>35</v>
      </c>
      <c r="B55" s="124" t="s">
        <v>36</v>
      </c>
      <c r="C55" s="125">
        <v>5403.01</v>
      </c>
      <c r="D55" s="126" t="s">
        <v>26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5">
      <c r="A56" s="130"/>
      <c r="B56" s="131" t="s">
        <v>9</v>
      </c>
      <c r="C56" s="130"/>
      <c r="D56" s="130"/>
      <c r="E56" s="130"/>
      <c r="F56" s="132"/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15">
      <c r="A57" s="120" t="s">
        <v>37</v>
      </c>
      <c r="B57" s="121" t="s">
        <v>38</v>
      </c>
      <c r="C57" s="115"/>
      <c r="D57" s="115"/>
      <c r="E57" s="115"/>
      <c r="F57" s="116">
        <v>0</v>
      </c>
      <c r="G57" s="78"/>
      <c r="H57" s="78"/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4.25">
      <c r="A58" s="122" t="s">
        <v>39</v>
      </c>
      <c r="B58" s="122" t="s">
        <v>40</v>
      </c>
      <c r="C58" s="115"/>
      <c r="D58" s="115"/>
      <c r="E58" s="115"/>
      <c r="F58" s="116">
        <v>0</v>
      </c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2.75">
      <c r="A59" s="123" t="s">
        <v>41</v>
      </c>
      <c r="B59" s="124" t="s">
        <v>42</v>
      </c>
      <c r="C59" s="125">
        <v>40</v>
      </c>
      <c r="D59" s="126" t="s">
        <v>26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4.25">
      <c r="A60" s="122" t="s">
        <v>43</v>
      </c>
      <c r="B60" s="122" t="s">
        <v>44</v>
      </c>
      <c r="C60" s="115"/>
      <c r="D60" s="115"/>
      <c r="E60" s="115"/>
      <c r="F60" s="116">
        <v>0</v>
      </c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2.75">
      <c r="A61" s="123" t="s">
        <v>45</v>
      </c>
      <c r="B61" s="124" t="s">
        <v>46</v>
      </c>
      <c r="C61" s="133">
        <v>20</v>
      </c>
      <c r="D61" s="126" t="s">
        <v>47</v>
      </c>
      <c r="E61" s="127">
        <v>0</v>
      </c>
      <c r="F61" s="116">
        <f t="shared" si="0"/>
        <v>0</v>
      </c>
      <c r="G61" s="128">
        <v>0.2</v>
      </c>
      <c r="H61" s="129">
        <f t="shared" si="1"/>
        <v>0</v>
      </c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5">
      <c r="A62" s="130"/>
      <c r="B62" s="131" t="s">
        <v>9</v>
      </c>
      <c r="C62" s="130"/>
      <c r="D62" s="130"/>
      <c r="E62" s="130"/>
      <c r="F62" s="132"/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5">
      <c r="A63" s="120" t="s">
        <v>48</v>
      </c>
      <c r="B63" s="121" t="s">
        <v>49</v>
      </c>
      <c r="C63" s="115"/>
      <c r="D63" s="115"/>
      <c r="E63" s="115"/>
      <c r="F63" s="116">
        <v>0</v>
      </c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4.25">
      <c r="A64" s="122" t="s">
        <v>50</v>
      </c>
      <c r="B64" s="122" t="s">
        <v>51</v>
      </c>
      <c r="C64" s="115"/>
      <c r="D64" s="115"/>
      <c r="E64" s="115"/>
      <c r="F64" s="116">
        <v>0</v>
      </c>
      <c r="G64" s="78"/>
      <c r="H64" s="78"/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21.75">
      <c r="A65" s="123" t="s">
        <v>52</v>
      </c>
      <c r="B65" s="124" t="s">
        <v>53</v>
      </c>
      <c r="C65" s="133">
        <v>20</v>
      </c>
      <c r="D65" s="126" t="s">
        <v>47</v>
      </c>
      <c r="E65" s="127">
        <v>0</v>
      </c>
      <c r="F65" s="116">
        <f t="shared" si="0"/>
        <v>0</v>
      </c>
      <c r="G65" s="128">
        <v>0.2</v>
      </c>
      <c r="H65" s="129">
        <f t="shared" si="1"/>
        <v>0</v>
      </c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130"/>
      <c r="B66" s="131" t="s">
        <v>9</v>
      </c>
      <c r="C66" s="130"/>
      <c r="D66" s="130"/>
      <c r="E66" s="130"/>
      <c r="F66" s="132"/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5">
      <c r="A67" s="120" t="s">
        <v>54</v>
      </c>
      <c r="B67" s="121" t="s">
        <v>55</v>
      </c>
      <c r="C67" s="115"/>
      <c r="D67" s="115"/>
      <c r="E67" s="115"/>
      <c r="F67" s="116">
        <v>0</v>
      </c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4.25">
      <c r="A68" s="122" t="s">
        <v>56</v>
      </c>
      <c r="B68" s="122" t="s">
        <v>57</v>
      </c>
      <c r="C68" s="115"/>
      <c r="D68" s="115"/>
      <c r="E68" s="115"/>
      <c r="F68" s="116">
        <v>0</v>
      </c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2.75">
      <c r="A69" s="123" t="s">
        <v>58</v>
      </c>
      <c r="B69" s="124" t="s">
        <v>59</v>
      </c>
      <c r="C69" s="125">
        <v>47</v>
      </c>
      <c r="D69" s="126" t="s">
        <v>60</v>
      </c>
      <c r="E69" s="127">
        <v>0</v>
      </c>
      <c r="F69" s="116">
        <f t="shared" si="0"/>
        <v>0</v>
      </c>
      <c r="G69" s="128">
        <v>0.2</v>
      </c>
      <c r="H69" s="129">
        <f t="shared" si="1"/>
        <v>0</v>
      </c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5">
      <c r="A70" s="130"/>
      <c r="B70" s="131" t="s">
        <v>9</v>
      </c>
      <c r="C70" s="130"/>
      <c r="D70" s="130"/>
      <c r="E70" s="130"/>
      <c r="F70" s="132"/>
      <c r="G70" s="78"/>
      <c r="H70" s="78"/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5">
      <c r="A71" s="120" t="s">
        <v>61</v>
      </c>
      <c r="B71" s="121" t="s">
        <v>62</v>
      </c>
      <c r="C71" s="115"/>
      <c r="D71" s="115"/>
      <c r="E71" s="115"/>
      <c r="F71" s="116">
        <v>0</v>
      </c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4.25">
      <c r="A72" s="122" t="s">
        <v>63</v>
      </c>
      <c r="B72" s="122" t="s">
        <v>64</v>
      </c>
      <c r="C72" s="115"/>
      <c r="D72" s="115"/>
      <c r="E72" s="115"/>
      <c r="F72" s="116">
        <v>0</v>
      </c>
      <c r="G72" s="78"/>
      <c r="H72" s="78"/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2.75">
      <c r="A73" s="123" t="s">
        <v>65</v>
      </c>
      <c r="B73" s="124" t="s">
        <v>66</v>
      </c>
      <c r="C73" s="133">
        <v>20</v>
      </c>
      <c r="D73" s="126" t="s">
        <v>67</v>
      </c>
      <c r="E73" s="127">
        <v>0</v>
      </c>
      <c r="F73" s="116">
        <f t="shared" si="0"/>
        <v>0</v>
      </c>
      <c r="G73" s="128">
        <v>0.2</v>
      </c>
      <c r="H73" s="129">
        <f t="shared" si="1"/>
        <v>0</v>
      </c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21.75">
      <c r="A74" s="123" t="s">
        <v>68</v>
      </c>
      <c r="B74" s="124" t="s">
        <v>69</v>
      </c>
      <c r="C74" s="133">
        <v>20</v>
      </c>
      <c r="D74" s="126" t="s">
        <v>67</v>
      </c>
      <c r="E74" s="127">
        <v>0</v>
      </c>
      <c r="F74" s="116">
        <f t="shared" si="0"/>
        <v>0</v>
      </c>
      <c r="G74" s="128">
        <v>0.2</v>
      </c>
      <c r="H74" s="129">
        <f t="shared" si="1"/>
        <v>0</v>
      </c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5">
      <c r="A75" s="130"/>
      <c r="B75" s="131" t="s">
        <v>9</v>
      </c>
      <c r="C75" s="130"/>
      <c r="D75" s="130"/>
      <c r="E75" s="130"/>
      <c r="F75" s="132"/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7.25">
      <c r="A76" s="130"/>
      <c r="B76" s="134" t="s">
        <v>70</v>
      </c>
      <c r="C76" s="130"/>
      <c r="D76" s="130"/>
      <c r="E76" s="130"/>
      <c r="F76" s="135">
        <f>F46</f>
        <v>0</v>
      </c>
      <c r="G76" s="78"/>
      <c r="H76" s="78"/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5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8.75">
      <c r="A78" s="78"/>
      <c r="B78" s="136" t="s">
        <v>71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13.5">
      <c r="A79" s="130"/>
      <c r="B79" s="137" t="s">
        <v>72</v>
      </c>
      <c r="C79" s="138"/>
      <c r="D79" s="138"/>
      <c r="E79" s="138"/>
      <c r="F79" s="139">
        <f>F45</f>
        <v>0</v>
      </c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14.25">
      <c r="A80" s="140"/>
      <c r="B80" s="141" t="s">
        <v>73</v>
      </c>
      <c r="C80" s="142"/>
      <c r="D80" s="142"/>
      <c r="E80" s="142"/>
      <c r="F80" s="143">
        <f>ROUND(H45+I45+J45+K45+L45,2)</f>
        <v>0</v>
      </c>
      <c r="G80" s="78"/>
      <c r="H80" s="78"/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4.25">
      <c r="A81" s="140"/>
      <c r="B81" s="141" t="s">
        <v>74</v>
      </c>
      <c r="C81" s="142"/>
      <c r="D81" s="142"/>
      <c r="E81" s="142"/>
      <c r="F81" s="144">
        <f>F79+F80</f>
        <v>0</v>
      </c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15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5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5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5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5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4.25">
      <c r="A89" s="78" t="s">
        <v>1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